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1\Engg\CAD\Inventor Files\Inventor Drawings\TANDEM\Ortho LED\IES\"/>
    </mc:Choice>
  </mc:AlternateContent>
  <xr:revisionPtr revIDLastSave="0" documentId="13_ncr:1_{0D7781AF-2CC0-4D9F-8FAF-8374AAF1051E}" xr6:coauthVersionLast="47" xr6:coauthVersionMax="47" xr10:uidLastSave="{00000000-0000-0000-0000-000000000000}"/>
  <workbookProtection workbookAlgorithmName="SHA-512" workbookHashValue="9ngdILMa5V8jLr+s7pmVh2w8xq5UlDUwUNYNRSUyUCdheJ6LXhp9fIUwrVC7LhJdpbu3pwbvyyRgkRRQpgJTAg==" workbookSaltValue="y2mJSTBtA6PnEKBPDv9KbA==" workbookSpinCount="100000" lockStructure="1"/>
  <bookViews>
    <workbookView xWindow="780" yWindow="90" windowWidth="26070" windowHeight="14370" xr2:uid="{BE962AF3-AC37-4C89-A797-6FCCF8B4FF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J12" i="1"/>
  <c r="P19" i="1"/>
  <c r="O19" i="1"/>
  <c r="N19" i="1"/>
  <c r="L19" i="1"/>
  <c r="K19" i="1"/>
  <c r="J19" i="1" s="1"/>
  <c r="M19" i="1" s="1"/>
  <c r="I19" i="1"/>
  <c r="D19" i="1"/>
  <c r="E19" i="1" s="1"/>
  <c r="C19" i="1"/>
  <c r="P18" i="1"/>
  <c r="O18" i="1"/>
  <c r="N18" i="1" s="1"/>
  <c r="Q18" i="1" s="1"/>
  <c r="L18" i="1"/>
  <c r="K18" i="1"/>
  <c r="J18" i="1" s="1"/>
  <c r="I18" i="1"/>
  <c r="D18" i="1"/>
  <c r="C18" i="1"/>
  <c r="B18" i="1"/>
  <c r="P17" i="1"/>
  <c r="O17" i="1"/>
  <c r="N17" i="1" s="1"/>
  <c r="L17" i="1"/>
  <c r="K17" i="1"/>
  <c r="J17" i="1" s="1"/>
  <c r="I17" i="1"/>
  <c r="D17" i="1"/>
  <c r="C17" i="1"/>
  <c r="B17" i="1"/>
  <c r="P13" i="1"/>
  <c r="O13" i="1"/>
  <c r="N13" i="1"/>
  <c r="L13" i="1"/>
  <c r="K13" i="1"/>
  <c r="I13" i="1"/>
  <c r="D13" i="1"/>
  <c r="E13" i="1" s="1"/>
  <c r="C13" i="1"/>
  <c r="P12" i="1"/>
  <c r="O12" i="1"/>
  <c r="N12" i="1"/>
  <c r="L12" i="1"/>
  <c r="K12" i="1"/>
  <c r="I12" i="1"/>
  <c r="D12" i="1"/>
  <c r="C12" i="1"/>
  <c r="B12" i="1" s="1"/>
  <c r="E12" i="1" s="1"/>
  <c r="P11" i="1"/>
  <c r="O11" i="1"/>
  <c r="N11" i="1"/>
  <c r="L11" i="1"/>
  <c r="K11" i="1"/>
  <c r="J11" i="1" s="1"/>
  <c r="I11" i="1"/>
  <c r="D11" i="1"/>
  <c r="C11" i="1"/>
  <c r="B11" i="1" s="1"/>
  <c r="E11" i="1" s="1"/>
  <c r="I7" i="1"/>
  <c r="I6" i="1"/>
  <c r="I5" i="1"/>
  <c r="P7" i="1"/>
  <c r="P6" i="1"/>
  <c r="P5" i="1"/>
  <c r="L7" i="1"/>
  <c r="L6" i="1"/>
  <c r="L5" i="1"/>
  <c r="D7" i="1"/>
  <c r="D6" i="1"/>
  <c r="D5" i="1"/>
  <c r="O6" i="1"/>
  <c r="N6" i="1"/>
  <c r="Q6" i="1" s="1"/>
  <c r="M17" i="1" l="1"/>
  <c r="E18" i="1"/>
  <c r="E17" i="1"/>
  <c r="Q13" i="1"/>
  <c r="Q12" i="1"/>
  <c r="Q11" i="1"/>
  <c r="Q17" i="1"/>
  <c r="Q19" i="1"/>
  <c r="M13" i="1"/>
  <c r="M18" i="1"/>
  <c r="M12" i="1"/>
  <c r="M11" i="1"/>
  <c r="O7" i="1"/>
  <c r="N7" i="1" s="1"/>
  <c r="Q7" i="1" s="1"/>
  <c r="O5" i="1"/>
  <c r="N5" i="1" s="1"/>
  <c r="Q5" i="1" s="1"/>
  <c r="K7" i="1"/>
  <c r="J7" i="1" s="1"/>
  <c r="M7" i="1" s="1"/>
  <c r="K6" i="1"/>
  <c r="J6" i="1" s="1"/>
  <c r="M6" i="1" s="1"/>
  <c r="K5" i="1"/>
  <c r="J5" i="1" s="1"/>
  <c r="M5" i="1" s="1"/>
  <c r="C7" i="1"/>
  <c r="C6" i="1"/>
  <c r="B6" i="1" s="1"/>
  <c r="E6" i="1" s="1"/>
  <c r="C5" i="1"/>
  <c r="B5" i="1" s="1"/>
  <c r="E5" i="1" s="1"/>
  <c r="E7" i="1"/>
</calcChain>
</file>

<file path=xl/sharedStrings.xml><?xml version="1.0" encoding="utf-8"?>
<sst xmlns="http://schemas.openxmlformats.org/spreadsheetml/2006/main" count="113" uniqueCount="26">
  <si>
    <t>Fixture</t>
  </si>
  <si>
    <t>Delivered</t>
  </si>
  <si>
    <t>Lumen</t>
  </si>
  <si>
    <t>Efficacy</t>
  </si>
  <si>
    <t>Code</t>
  </si>
  <si>
    <t>Lumens</t>
  </si>
  <si>
    <t>Multiplier</t>
  </si>
  <si>
    <t>Wattage</t>
  </si>
  <si>
    <t>lm/W</t>
  </si>
  <si>
    <t>SO</t>
  </si>
  <si>
    <t>Tested and published IES Files</t>
  </si>
  <si>
    <t>MO</t>
  </si>
  <si>
    <t>HO</t>
  </si>
  <si>
    <t>Arm - 2700K, &gt;90CRI</t>
  </si>
  <si>
    <t>Arm - 3000K, &gt;90CRI</t>
  </si>
  <si>
    <t>Arm - 3500K, &gt;90CRI</t>
  </si>
  <si>
    <t>Arm - 4000K, &gt;90CRI</t>
  </si>
  <si>
    <t>Front - 2700K, &gt;90CRI</t>
  </si>
  <si>
    <t>Front - 3000K, &gt;90CRI</t>
  </si>
  <si>
    <t>Front - 3500K, &gt;90CRI</t>
  </si>
  <si>
    <t>Front - 4000K, &gt;90CRI</t>
  </si>
  <si>
    <t>Back - 2700K, &gt;90CRI</t>
  </si>
  <si>
    <t>Back - 3000K, &gt;90CRI</t>
  </si>
  <si>
    <t>Back - 3500K, &gt;90CRI</t>
  </si>
  <si>
    <t>Back - 4000K, &gt;90CRI</t>
  </si>
  <si>
    <t>Ortho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</si>
</sst>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1" fillId="0" borderId="2" xfId="0" applyFont="1" applyFill="1" applyBorder="1" applyProtection="1">
      <protection hidden="1"/>
    </xf>
    <xf numFmtId="0" fontId="1" fillId="0" borderId="3" xfId="0" applyFont="1" applyFill="1" applyBorder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0" fontId="0" fillId="0" borderId="0" xfId="0" applyFill="1" applyAlignment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Fill="1" applyBorder="1" applyProtection="1">
      <protection hidden="1"/>
    </xf>
    <xf numFmtId="0" fontId="0" fillId="0" borderId="0" xfId="0" applyFont="1" applyFill="1" applyBorder="1" applyProtection="1">
      <protection hidden="1"/>
    </xf>
    <xf numFmtId="2" fontId="0" fillId="0" borderId="0" xfId="0" applyNumberFormat="1" applyFont="1" applyFill="1" applyBorder="1" applyProtection="1">
      <protection hidden="1"/>
    </xf>
    <xf numFmtId="0" fontId="0" fillId="0" borderId="8" xfId="0" applyFont="1" applyBorder="1"/>
    <xf numFmtId="2" fontId="0" fillId="0" borderId="6" xfId="0" applyNumberFormat="1" applyFont="1" applyFill="1" applyBorder="1" applyProtection="1">
      <protection hidden="1"/>
    </xf>
    <xf numFmtId="164" fontId="0" fillId="0" borderId="6" xfId="0" applyNumberFormat="1" applyFont="1" applyFill="1" applyBorder="1" applyProtection="1">
      <protection hidden="1"/>
    </xf>
    <xf numFmtId="2" fontId="0" fillId="0" borderId="7" xfId="0" applyNumberFormat="1" applyFont="1" applyFill="1" applyBorder="1" applyProtection="1">
      <protection hidden="1"/>
    </xf>
    <xf numFmtId="0" fontId="0" fillId="0" borderId="9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7" xfId="0" applyFont="1" applyFill="1" applyBorder="1" applyProtection="1">
      <protection hidden="1"/>
    </xf>
    <xf numFmtId="1" fontId="0" fillId="0" borderId="6" xfId="0" applyNumberFormat="1" applyFont="1" applyFill="1" applyBorder="1" applyProtection="1">
      <protection hidden="1"/>
    </xf>
    <xf numFmtId="1" fontId="0" fillId="0" borderId="8" xfId="0" applyNumberFormat="1" applyFont="1" applyFill="1" applyBorder="1" applyProtection="1">
      <protection hidden="1"/>
    </xf>
    <xf numFmtId="0" fontId="0" fillId="2" borderId="0" xfId="0" applyFill="1" applyAlignment="1" applyProtection="1">
      <alignment horizontal="right"/>
      <protection hidden="1"/>
    </xf>
    <xf numFmtId="0" fontId="2" fillId="2" borderId="8" xfId="0" applyFont="1" applyFill="1" applyBorder="1" applyAlignment="1" applyProtection="1">
      <alignment horizontal="right"/>
      <protection hidden="1"/>
    </xf>
    <xf numFmtId="164" fontId="0" fillId="0" borderId="0" xfId="0" applyNumberFormat="1" applyFont="1" applyFill="1" applyBorder="1" applyProtection="1">
      <protection hidden="1"/>
    </xf>
    <xf numFmtId="2" fontId="0" fillId="0" borderId="2" xfId="0" applyNumberFormat="1" applyFont="1" applyFill="1" applyBorder="1" applyProtection="1">
      <protection hidden="1"/>
    </xf>
    <xf numFmtId="2" fontId="0" fillId="0" borderId="9" xfId="0" applyNumberFormat="1" applyFont="1" applyFill="1" applyBorder="1" applyProtection="1">
      <protection hidden="1"/>
    </xf>
    <xf numFmtId="1" fontId="0" fillId="0" borderId="0" xfId="0" applyNumberFormat="1" applyFont="1" applyFill="1" applyBorder="1" applyProtection="1">
      <protection hidden="1"/>
    </xf>
    <xf numFmtId="0" fontId="0" fillId="0" borderId="6" xfId="0" applyFont="1" applyBorder="1"/>
    <xf numFmtId="0" fontId="0" fillId="2" borderId="0" xfId="0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7963-60D4-421B-BCF0-6B3C7419CADC}">
  <dimension ref="A1:X22"/>
  <sheetViews>
    <sheetView showGridLines="0" tabSelected="1" workbookViewId="0">
      <selection activeCell="K22" sqref="K22"/>
    </sheetView>
  </sheetViews>
  <sheetFormatPr defaultRowHeight="15" x14ac:dyDescent="0.25"/>
  <cols>
    <col min="1" max="1" width="9.140625" style="2"/>
    <col min="2" max="2" width="10" style="2" customWidth="1"/>
    <col min="3" max="3" width="10" style="2" bestFit="1" customWidth="1"/>
    <col min="4" max="6" width="10" style="2" customWidth="1"/>
    <col min="7" max="7" width="10" style="2" bestFit="1" customWidth="1"/>
    <col min="8" max="10" width="10" style="2" customWidth="1"/>
    <col min="11" max="11" width="10" style="2" bestFit="1" customWidth="1"/>
    <col min="12" max="14" width="10" style="2" customWidth="1"/>
    <col min="15" max="15" width="10" style="2" bestFit="1" customWidth="1"/>
    <col min="16" max="17" width="10" style="2" customWidth="1"/>
    <col min="18" max="18" width="9.140625" style="2"/>
    <col min="19" max="19" width="9.140625" style="2" hidden="1" customWidth="1"/>
    <col min="20" max="16384" width="9.140625" style="2"/>
  </cols>
  <sheetData>
    <row r="1" spans="1:17" ht="23.25" x14ac:dyDescent="0.35">
      <c r="A1" s="32" t="s">
        <v>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x14ac:dyDescent="0.25">
      <c r="A2" s="1"/>
      <c r="B2" s="33" t="s">
        <v>13</v>
      </c>
      <c r="C2" s="30"/>
      <c r="D2" s="30"/>
      <c r="E2" s="31"/>
      <c r="F2" s="30" t="s">
        <v>14</v>
      </c>
      <c r="G2" s="30"/>
      <c r="H2" s="30"/>
      <c r="I2" s="31"/>
      <c r="J2" s="30" t="s">
        <v>15</v>
      </c>
      <c r="K2" s="30"/>
      <c r="L2" s="30"/>
      <c r="M2" s="31"/>
      <c r="N2" s="30" t="s">
        <v>16</v>
      </c>
      <c r="O2" s="30"/>
      <c r="P2" s="30"/>
      <c r="Q2" s="31"/>
    </row>
    <row r="3" spans="1:17" x14ac:dyDescent="0.25">
      <c r="A3" s="3" t="s">
        <v>0</v>
      </c>
      <c r="B3" s="1" t="s">
        <v>1</v>
      </c>
      <c r="C3" s="1" t="s">
        <v>2</v>
      </c>
      <c r="D3" s="1"/>
      <c r="E3" s="3" t="s">
        <v>3</v>
      </c>
      <c r="F3" s="1" t="s">
        <v>1</v>
      </c>
      <c r="G3" s="1" t="s">
        <v>2</v>
      </c>
      <c r="H3" s="1"/>
      <c r="I3" s="3" t="s">
        <v>3</v>
      </c>
      <c r="J3" s="1" t="s">
        <v>1</v>
      </c>
      <c r="K3" s="1" t="s">
        <v>2</v>
      </c>
      <c r="L3" s="1"/>
      <c r="M3" s="3" t="s">
        <v>3</v>
      </c>
      <c r="N3" s="1" t="s">
        <v>1</v>
      </c>
      <c r="O3" s="1" t="s">
        <v>2</v>
      </c>
      <c r="P3" s="1"/>
      <c r="Q3" s="3" t="s">
        <v>3</v>
      </c>
    </row>
    <row r="4" spans="1:17" x14ac:dyDescent="0.25">
      <c r="A4" s="4" t="s">
        <v>4</v>
      </c>
      <c r="B4" s="5" t="s">
        <v>5</v>
      </c>
      <c r="C4" s="4" t="s">
        <v>6</v>
      </c>
      <c r="D4" s="4" t="s">
        <v>7</v>
      </c>
      <c r="E4" s="4" t="s">
        <v>8</v>
      </c>
      <c r="F4" s="5" t="s">
        <v>5</v>
      </c>
      <c r="G4" s="4" t="s">
        <v>6</v>
      </c>
      <c r="H4" s="4" t="s">
        <v>7</v>
      </c>
      <c r="I4" s="4" t="s">
        <v>8</v>
      </c>
      <c r="J4" s="5" t="s">
        <v>5</v>
      </c>
      <c r="K4" s="4" t="s">
        <v>6</v>
      </c>
      <c r="L4" s="4" t="s">
        <v>7</v>
      </c>
      <c r="M4" s="4" t="s">
        <v>8</v>
      </c>
      <c r="N4" s="5" t="s">
        <v>5</v>
      </c>
      <c r="O4" s="4" t="s">
        <v>6</v>
      </c>
      <c r="P4" s="4" t="s">
        <v>7</v>
      </c>
      <c r="Q4" s="6" t="s">
        <v>8</v>
      </c>
    </row>
    <row r="5" spans="1:17" x14ac:dyDescent="0.25">
      <c r="A5" s="16" t="s">
        <v>9</v>
      </c>
      <c r="B5" s="26">
        <f>F5*C5</f>
        <v>711.16666666666663</v>
      </c>
      <c r="C5" s="11">
        <f>102/108</f>
        <v>0.94444444444444442</v>
      </c>
      <c r="D5" s="23">
        <f>H5</f>
        <v>12</v>
      </c>
      <c r="E5" s="25">
        <f>B5/D5</f>
        <v>59.263888888888886</v>
      </c>
      <c r="F5" s="21">
        <v>753</v>
      </c>
      <c r="G5" s="11">
        <v>1</v>
      </c>
      <c r="H5" s="23">
        <v>12</v>
      </c>
      <c r="I5" s="25">
        <f>F5/H5</f>
        <v>62.75</v>
      </c>
      <c r="J5" s="26">
        <f>F5*K5</f>
        <v>794.83333333333337</v>
      </c>
      <c r="K5" s="11">
        <f>114/108</f>
        <v>1.0555555555555556</v>
      </c>
      <c r="L5" s="23">
        <f>H5</f>
        <v>12</v>
      </c>
      <c r="M5" s="25">
        <f>J5/L5</f>
        <v>66.236111111111114</v>
      </c>
      <c r="N5" s="26">
        <f>F5*O5</f>
        <v>836.66666666666674</v>
      </c>
      <c r="O5" s="11">
        <f>120/108</f>
        <v>1.1111111111111112</v>
      </c>
      <c r="P5" s="23">
        <f>H5</f>
        <v>12</v>
      </c>
      <c r="Q5" s="25">
        <f>N5/P5</f>
        <v>69.722222222222229</v>
      </c>
    </row>
    <row r="6" spans="1:17" x14ac:dyDescent="0.25">
      <c r="A6" s="17" t="s">
        <v>11</v>
      </c>
      <c r="B6" s="26">
        <f>F6*C6</f>
        <v>1311.2525252525252</v>
      </c>
      <c r="C6" s="11">
        <f>188/198</f>
        <v>0.9494949494949495</v>
      </c>
      <c r="D6" s="23">
        <f>H6</f>
        <v>24</v>
      </c>
      <c r="E6" s="24">
        <f>B6/D6</f>
        <v>54.635521885521882</v>
      </c>
      <c r="F6" s="21">
        <v>1381</v>
      </c>
      <c r="G6" s="11">
        <v>1</v>
      </c>
      <c r="H6" s="23">
        <v>24</v>
      </c>
      <c r="I6" s="24">
        <f>F6/H6</f>
        <v>57.541666666666664</v>
      </c>
      <c r="J6" s="26">
        <f>F6*K6</f>
        <v>1422.8484848484848</v>
      </c>
      <c r="K6" s="11">
        <f>204/198</f>
        <v>1.0303030303030303</v>
      </c>
      <c r="L6" s="23">
        <f>H6</f>
        <v>24</v>
      </c>
      <c r="M6" s="24">
        <f>J6/L6</f>
        <v>59.285353535353529</v>
      </c>
      <c r="N6" s="26">
        <f>F6*O6</f>
        <v>1443.7727272727273</v>
      </c>
      <c r="O6" s="11">
        <f>207/198</f>
        <v>1.0454545454545454</v>
      </c>
      <c r="P6" s="23">
        <f>H6</f>
        <v>24</v>
      </c>
      <c r="Q6" s="24">
        <f>N6/P6</f>
        <v>60.157196969696969</v>
      </c>
    </row>
    <row r="7" spans="1:17" ht="15.75" thickBot="1" x14ac:dyDescent="0.3">
      <c r="A7" s="18" t="s">
        <v>12</v>
      </c>
      <c r="B7" s="27">
        <v>270</v>
      </c>
      <c r="C7" s="13">
        <f>280/294</f>
        <v>0.95238095238095233</v>
      </c>
      <c r="D7" s="14">
        <f>H7</f>
        <v>40</v>
      </c>
      <c r="E7" s="15">
        <f>B7/D7</f>
        <v>6.75</v>
      </c>
      <c r="F7" s="22">
        <v>2051</v>
      </c>
      <c r="G7" s="13">
        <v>1</v>
      </c>
      <c r="H7" s="14">
        <v>40</v>
      </c>
      <c r="I7" s="15">
        <f>F7/H7</f>
        <v>51.274999999999999</v>
      </c>
      <c r="J7" s="19">
        <f>F7*K7</f>
        <v>1988.2142857142856</v>
      </c>
      <c r="K7" s="13">
        <f>285/294</f>
        <v>0.96938775510204078</v>
      </c>
      <c r="L7" s="14">
        <f>H7</f>
        <v>40</v>
      </c>
      <c r="M7" s="15">
        <f>J7/L7</f>
        <v>49.705357142857139</v>
      </c>
      <c r="N7" s="20">
        <f>F7*O7</f>
        <v>2127.738095238095</v>
      </c>
      <c r="O7" s="13">
        <f>305/294</f>
        <v>1.0374149659863945</v>
      </c>
      <c r="P7" s="14">
        <f>H7</f>
        <v>40</v>
      </c>
      <c r="Q7" s="15">
        <f>N7/P7</f>
        <v>53.193452380952372</v>
      </c>
    </row>
    <row r="8" spans="1:17" x14ac:dyDescent="0.25">
      <c r="A8" s="3"/>
      <c r="B8" s="29" t="s">
        <v>17</v>
      </c>
      <c r="C8" s="30"/>
      <c r="D8" s="30"/>
      <c r="E8" s="31"/>
      <c r="F8" s="30" t="s">
        <v>18</v>
      </c>
      <c r="G8" s="30"/>
      <c r="H8" s="30"/>
      <c r="I8" s="31"/>
      <c r="J8" s="30" t="s">
        <v>19</v>
      </c>
      <c r="K8" s="30"/>
      <c r="L8" s="30"/>
      <c r="M8" s="31"/>
      <c r="N8" s="30" t="s">
        <v>20</v>
      </c>
      <c r="O8" s="30"/>
      <c r="P8" s="30"/>
      <c r="Q8" s="31"/>
    </row>
    <row r="9" spans="1:17" x14ac:dyDescent="0.25">
      <c r="A9" s="3" t="s">
        <v>0</v>
      </c>
      <c r="B9" s="1" t="s">
        <v>1</v>
      </c>
      <c r="C9" s="1" t="s">
        <v>2</v>
      </c>
      <c r="D9" s="1"/>
      <c r="E9" s="3" t="s">
        <v>3</v>
      </c>
      <c r="F9" s="1" t="s">
        <v>1</v>
      </c>
      <c r="G9" s="1" t="s">
        <v>2</v>
      </c>
      <c r="H9" s="1"/>
      <c r="I9" s="3" t="s">
        <v>3</v>
      </c>
      <c r="J9" s="1" t="s">
        <v>1</v>
      </c>
      <c r="K9" s="1" t="s">
        <v>2</v>
      </c>
      <c r="L9" s="1"/>
      <c r="M9" s="3" t="s">
        <v>3</v>
      </c>
      <c r="N9" s="1" t="s">
        <v>1</v>
      </c>
      <c r="O9" s="1" t="s">
        <v>2</v>
      </c>
      <c r="P9" s="1"/>
      <c r="Q9" s="3" t="s">
        <v>3</v>
      </c>
    </row>
    <row r="10" spans="1:17" x14ac:dyDescent="0.25">
      <c r="A10" s="6" t="s">
        <v>4</v>
      </c>
      <c r="B10" s="4" t="s">
        <v>5</v>
      </c>
      <c r="C10" s="4" t="s">
        <v>6</v>
      </c>
      <c r="D10" s="4" t="s">
        <v>7</v>
      </c>
      <c r="E10" s="6" t="s">
        <v>8</v>
      </c>
      <c r="F10" s="4" t="s">
        <v>5</v>
      </c>
      <c r="G10" s="4" t="s">
        <v>6</v>
      </c>
      <c r="H10" s="4" t="s">
        <v>7</v>
      </c>
      <c r="I10" s="6" t="s">
        <v>8</v>
      </c>
      <c r="J10" s="4" t="s">
        <v>5</v>
      </c>
      <c r="K10" s="4" t="s">
        <v>6</v>
      </c>
      <c r="L10" s="4" t="s">
        <v>7</v>
      </c>
      <c r="M10" s="6" t="s">
        <v>8</v>
      </c>
      <c r="N10" s="4" t="s">
        <v>5</v>
      </c>
      <c r="O10" s="4" t="s">
        <v>6</v>
      </c>
      <c r="P10" s="4" t="s">
        <v>7</v>
      </c>
      <c r="Q10" s="6" t="s">
        <v>8</v>
      </c>
    </row>
    <row r="11" spans="1:17" x14ac:dyDescent="0.25">
      <c r="A11" s="17" t="s">
        <v>9</v>
      </c>
      <c r="B11" s="26">
        <f>F11*C11</f>
        <v>1077.6111111111111</v>
      </c>
      <c r="C11" s="11">
        <f>102/108</f>
        <v>0.94444444444444442</v>
      </c>
      <c r="D11" s="23">
        <f>H11</f>
        <v>17.25</v>
      </c>
      <c r="E11" s="25">
        <f>B11/D11</f>
        <v>62.470209339774556</v>
      </c>
      <c r="F11" s="21">
        <v>1141</v>
      </c>
      <c r="G11" s="11">
        <v>1</v>
      </c>
      <c r="H11" s="23">
        <v>17.25</v>
      </c>
      <c r="I11" s="25">
        <f>F11/H11</f>
        <v>66.14492753623189</v>
      </c>
      <c r="J11" s="26">
        <f>F11*K11</f>
        <v>1204.3888888888889</v>
      </c>
      <c r="K11" s="11">
        <f>114/108</f>
        <v>1.0555555555555556</v>
      </c>
      <c r="L11" s="23">
        <f>H11</f>
        <v>17.25</v>
      </c>
      <c r="M11" s="25">
        <f>J11/L11</f>
        <v>69.81964573268921</v>
      </c>
      <c r="N11" s="26">
        <f>F11*O11</f>
        <v>1267.7777777777778</v>
      </c>
      <c r="O11" s="11">
        <f>120/108</f>
        <v>1.1111111111111112</v>
      </c>
      <c r="P11" s="23">
        <f>H11</f>
        <v>17.25</v>
      </c>
      <c r="Q11" s="25">
        <f>N11/P11</f>
        <v>73.494363929146544</v>
      </c>
    </row>
    <row r="12" spans="1:17" x14ac:dyDescent="0.25">
      <c r="A12" s="17" t="s">
        <v>11</v>
      </c>
      <c r="B12" s="26">
        <f>F12*C12</f>
        <v>1986.3434343434344</v>
      </c>
      <c r="C12" s="11">
        <f>188/198</f>
        <v>0.9494949494949495</v>
      </c>
      <c r="D12" s="23">
        <f>H12</f>
        <v>34.5</v>
      </c>
      <c r="E12" s="24">
        <f>B12/D12</f>
        <v>57.57517200995462</v>
      </c>
      <c r="F12" s="21">
        <v>2092</v>
      </c>
      <c r="G12" s="11">
        <v>1</v>
      </c>
      <c r="H12" s="23">
        <v>34.5</v>
      </c>
      <c r="I12" s="24">
        <f>F12/H12</f>
        <v>60.637681159420289</v>
      </c>
      <c r="J12" s="26">
        <f>F12*K12</f>
        <v>2155.3939393939395</v>
      </c>
      <c r="K12" s="11">
        <f>204/198</f>
        <v>1.0303030303030303</v>
      </c>
      <c r="L12" s="23">
        <f>H12</f>
        <v>34.5</v>
      </c>
      <c r="M12" s="24">
        <f>J12/L12</f>
        <v>62.475186649099697</v>
      </c>
      <c r="N12" s="26">
        <f>F12*O12</f>
        <v>2187.090909090909</v>
      </c>
      <c r="O12" s="11">
        <f>207/198</f>
        <v>1.0454545454545454</v>
      </c>
      <c r="P12" s="23">
        <f>H12</f>
        <v>34.5</v>
      </c>
      <c r="Q12" s="24">
        <f>N12/P12</f>
        <v>63.393939393939391</v>
      </c>
    </row>
    <row r="13" spans="1:17" ht="15.75" thickBot="1" x14ac:dyDescent="0.3">
      <c r="A13" s="18" t="s">
        <v>12</v>
      </c>
      <c r="B13" s="27">
        <v>270</v>
      </c>
      <c r="C13" s="13">
        <f>280/294</f>
        <v>0.95238095238095233</v>
      </c>
      <c r="D13" s="14">
        <f>H13</f>
        <v>57.5</v>
      </c>
      <c r="E13" s="15">
        <f>B13/D13</f>
        <v>4.6956521739130439</v>
      </c>
      <c r="F13" s="22">
        <v>3107</v>
      </c>
      <c r="G13" s="13">
        <v>1</v>
      </c>
      <c r="H13" s="14">
        <v>57.5</v>
      </c>
      <c r="I13" s="15">
        <f>F13/H13</f>
        <v>54.03478260869565</v>
      </c>
      <c r="J13" s="19">
        <f>F13*K13</f>
        <v>3011.8877551020405</v>
      </c>
      <c r="K13" s="13">
        <f>285/294</f>
        <v>0.96938775510204078</v>
      </c>
      <c r="L13" s="14">
        <f>H13</f>
        <v>57.5</v>
      </c>
      <c r="M13" s="15">
        <f>J13/L13</f>
        <v>52.380656610470268</v>
      </c>
      <c r="N13" s="20">
        <f>F13*O13</f>
        <v>3223.2482993197277</v>
      </c>
      <c r="O13" s="13">
        <f>305/294</f>
        <v>1.0374149659863945</v>
      </c>
      <c r="P13" s="14">
        <f>H13</f>
        <v>57.5</v>
      </c>
      <c r="Q13" s="15">
        <f>N13/P13</f>
        <v>56.056492162082222</v>
      </c>
    </row>
    <row r="14" spans="1:17" x14ac:dyDescent="0.25">
      <c r="A14" s="3"/>
      <c r="B14" s="29" t="s">
        <v>21</v>
      </c>
      <c r="C14" s="30"/>
      <c r="D14" s="30"/>
      <c r="E14" s="31"/>
      <c r="F14" s="30" t="s">
        <v>22</v>
      </c>
      <c r="G14" s="30"/>
      <c r="H14" s="30"/>
      <c r="I14" s="31"/>
      <c r="J14" s="30" t="s">
        <v>23</v>
      </c>
      <c r="K14" s="30"/>
      <c r="L14" s="30"/>
      <c r="M14" s="31"/>
      <c r="N14" s="30" t="s">
        <v>24</v>
      </c>
      <c r="O14" s="30"/>
      <c r="P14" s="30"/>
      <c r="Q14" s="31"/>
    </row>
    <row r="15" spans="1:17" x14ac:dyDescent="0.25">
      <c r="A15" s="3" t="s">
        <v>0</v>
      </c>
      <c r="B15" s="1" t="s">
        <v>1</v>
      </c>
      <c r="C15" s="1" t="s">
        <v>2</v>
      </c>
      <c r="D15" s="1"/>
      <c r="E15" s="3" t="s">
        <v>3</v>
      </c>
      <c r="F15" s="1" t="s">
        <v>1</v>
      </c>
      <c r="G15" s="1" t="s">
        <v>2</v>
      </c>
      <c r="H15" s="1"/>
      <c r="I15" s="3" t="s">
        <v>3</v>
      </c>
      <c r="J15" s="1" t="s">
        <v>1</v>
      </c>
      <c r="K15" s="1" t="s">
        <v>2</v>
      </c>
      <c r="L15" s="1"/>
      <c r="M15" s="3" t="s">
        <v>3</v>
      </c>
      <c r="N15" s="1" t="s">
        <v>1</v>
      </c>
      <c r="O15" s="1" t="s">
        <v>2</v>
      </c>
      <c r="P15" s="1"/>
      <c r="Q15" s="3" t="s">
        <v>3</v>
      </c>
    </row>
    <row r="16" spans="1:17" x14ac:dyDescent="0.25">
      <c r="A16" s="6" t="s">
        <v>4</v>
      </c>
      <c r="B16" s="4" t="s">
        <v>5</v>
      </c>
      <c r="C16" s="4" t="s">
        <v>6</v>
      </c>
      <c r="D16" s="4" t="s">
        <v>7</v>
      </c>
      <c r="E16" s="4" t="s">
        <v>8</v>
      </c>
      <c r="F16" s="5" t="s">
        <v>5</v>
      </c>
      <c r="G16" s="4" t="s">
        <v>6</v>
      </c>
      <c r="H16" s="4" t="s">
        <v>7</v>
      </c>
      <c r="I16" s="4" t="s">
        <v>8</v>
      </c>
      <c r="J16" s="5" t="s">
        <v>5</v>
      </c>
      <c r="K16" s="4" t="s">
        <v>6</v>
      </c>
      <c r="L16" s="4" t="s">
        <v>7</v>
      </c>
      <c r="M16" s="4" t="s">
        <v>8</v>
      </c>
      <c r="N16" s="5" t="s">
        <v>5</v>
      </c>
      <c r="O16" s="4" t="s">
        <v>6</v>
      </c>
      <c r="P16" s="4" t="s">
        <v>7</v>
      </c>
      <c r="Q16" s="6" t="s">
        <v>8</v>
      </c>
    </row>
    <row r="17" spans="1:24" x14ac:dyDescent="0.25">
      <c r="A17" s="17" t="s">
        <v>9</v>
      </c>
      <c r="B17" s="10">
        <f>F17*C17</f>
        <v>742.33333333333326</v>
      </c>
      <c r="C17" s="11">
        <f>102/108</f>
        <v>0.94444444444444442</v>
      </c>
      <c r="D17" s="23">
        <f>H17</f>
        <v>12</v>
      </c>
      <c r="E17" s="25">
        <f>B17/D17</f>
        <v>61.861111111111107</v>
      </c>
      <c r="F17" s="21">
        <v>786</v>
      </c>
      <c r="G17" s="11">
        <v>1</v>
      </c>
      <c r="H17" s="23">
        <v>12</v>
      </c>
      <c r="I17" s="25">
        <f>F17/H17</f>
        <v>65.5</v>
      </c>
      <c r="J17" s="10">
        <f>F17*K17</f>
        <v>829.66666666666674</v>
      </c>
      <c r="K17" s="11">
        <f>114/108</f>
        <v>1.0555555555555556</v>
      </c>
      <c r="L17" s="23">
        <f>H17</f>
        <v>12</v>
      </c>
      <c r="M17" s="25">
        <f>J17/L17</f>
        <v>69.1388888888889</v>
      </c>
      <c r="N17" s="10">
        <f>F17*O17</f>
        <v>873.33333333333337</v>
      </c>
      <c r="O17" s="11">
        <f>120/108</f>
        <v>1.1111111111111112</v>
      </c>
      <c r="P17" s="23">
        <f>H17</f>
        <v>12</v>
      </c>
      <c r="Q17" s="25">
        <f>N17/P17</f>
        <v>72.777777777777786</v>
      </c>
    </row>
    <row r="18" spans="1:24" x14ac:dyDescent="0.25">
      <c r="A18" s="17" t="s">
        <v>11</v>
      </c>
      <c r="B18" s="26">
        <f>F18*C18</f>
        <v>1368.2222222222222</v>
      </c>
      <c r="C18" s="11">
        <f>188/198</f>
        <v>0.9494949494949495</v>
      </c>
      <c r="D18" s="23">
        <f>H18</f>
        <v>24</v>
      </c>
      <c r="E18" s="24">
        <f>B18/D18</f>
        <v>57.00925925925926</v>
      </c>
      <c r="F18" s="21">
        <v>1441</v>
      </c>
      <c r="G18" s="11">
        <v>1</v>
      </c>
      <c r="H18" s="23">
        <v>24</v>
      </c>
      <c r="I18" s="24">
        <f>F18/H18</f>
        <v>60.041666666666664</v>
      </c>
      <c r="J18" s="26">
        <f>F18*K18</f>
        <v>1484.6666666666665</v>
      </c>
      <c r="K18" s="11">
        <f>204/198</f>
        <v>1.0303030303030303</v>
      </c>
      <c r="L18" s="23">
        <f>H18</f>
        <v>24</v>
      </c>
      <c r="M18" s="24">
        <f>J18/L18</f>
        <v>61.861111111111107</v>
      </c>
      <c r="N18" s="26">
        <f>F18*O18</f>
        <v>1506.5</v>
      </c>
      <c r="O18" s="11">
        <f>207/198</f>
        <v>1.0454545454545454</v>
      </c>
      <c r="P18" s="23">
        <f>H18</f>
        <v>24</v>
      </c>
      <c r="Q18" s="24">
        <f>N18/P18</f>
        <v>62.770833333333336</v>
      </c>
    </row>
    <row r="19" spans="1:24" ht="15.75" thickBot="1" x14ac:dyDescent="0.3">
      <c r="A19" s="9" t="s">
        <v>12</v>
      </c>
      <c r="B19" s="12">
        <v>270</v>
      </c>
      <c r="C19" s="13">
        <f>280/294</f>
        <v>0.95238095238095233</v>
      </c>
      <c r="D19" s="14">
        <f>H19</f>
        <v>40</v>
      </c>
      <c r="E19" s="15">
        <f>B19/D19</f>
        <v>6.75</v>
      </c>
      <c r="F19" s="22">
        <v>2139</v>
      </c>
      <c r="G19" s="13">
        <v>1</v>
      </c>
      <c r="H19" s="14">
        <v>40</v>
      </c>
      <c r="I19" s="15">
        <f>F19/H19</f>
        <v>53.475000000000001</v>
      </c>
      <c r="J19" s="19">
        <f>F19*K19</f>
        <v>2073.5204081632651</v>
      </c>
      <c r="K19" s="13">
        <f>285/294</f>
        <v>0.96938775510204078</v>
      </c>
      <c r="L19" s="14">
        <f>H19</f>
        <v>40</v>
      </c>
      <c r="M19" s="15">
        <f>J19/L19</f>
        <v>51.838010204081627</v>
      </c>
      <c r="N19" s="20">
        <f>F19*O19</f>
        <v>2219.0306122448978</v>
      </c>
      <c r="O19" s="13">
        <f>305/294</f>
        <v>1.0374149659863945</v>
      </c>
      <c r="P19" s="14">
        <f>H19</f>
        <v>40</v>
      </c>
      <c r="Q19" s="15">
        <f>N19/P19</f>
        <v>55.475765306122447</v>
      </c>
    </row>
    <row r="21" spans="1:24" x14ac:dyDescent="0.25">
      <c r="A21" s="28" t="s">
        <v>10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7"/>
      <c r="S21" s="7"/>
      <c r="T21" s="7"/>
      <c r="U21" s="7"/>
      <c r="V21" s="7"/>
      <c r="W21" s="7"/>
      <c r="X21" s="7"/>
    </row>
    <row r="22" spans="1:24" x14ac:dyDescent="0.25">
      <c r="D22" s="8"/>
    </row>
  </sheetData>
  <sheetProtection algorithmName="SHA-512" hashValue="a/wj7ZqI5J5h5mEa5CPL2jaFtBs27y3STHrol3rDzsWIDaB74nNni+wIwb1xv/bD/fI9RmL99TPTuI0qtCKOaw==" saltValue="2mUCrHGRIHewrQeCNOrJyA==" spinCount="100000" sheet="1" objects="1" scenarios="1"/>
  <mergeCells count="14">
    <mergeCell ref="B8:E8"/>
    <mergeCell ref="F8:I8"/>
    <mergeCell ref="J8:M8"/>
    <mergeCell ref="N8:Q8"/>
    <mergeCell ref="A1:Q1"/>
    <mergeCell ref="B2:E2"/>
    <mergeCell ref="F2:I2"/>
    <mergeCell ref="J2:M2"/>
    <mergeCell ref="N2:Q2"/>
    <mergeCell ref="A21:Q21"/>
    <mergeCell ref="B14:E14"/>
    <mergeCell ref="F14:I14"/>
    <mergeCell ref="J14:M14"/>
    <mergeCell ref="N14:Q1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Rohr</dc:creator>
  <cp:lastModifiedBy>Brandon Rohr</cp:lastModifiedBy>
  <dcterms:created xsi:type="dcterms:W3CDTF">2021-04-06T13:08:51Z</dcterms:created>
  <dcterms:modified xsi:type="dcterms:W3CDTF">2021-06-04T15:37:57Z</dcterms:modified>
</cp:coreProperties>
</file>